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7" l="1"/>
  <c r="N37"/>
  <c r="E37"/>
  <c r="O37"/>
  <c r="F37"/>
  <c r="P37"/>
  <c r="D37"/>
  <c r="R17"/>
  <c r="N17"/>
  <c r="E17"/>
  <c r="O17"/>
  <c r="F17"/>
  <c r="D17"/>
  <c r="P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12" l="1"/>
  <c r="R39" s="1"/>
  <c r="N12"/>
  <c r="E12"/>
  <c r="D12"/>
  <c r="O12"/>
  <c r="F12"/>
  <c r="F39" s="1"/>
  <c r="H12"/>
  <c r="P12"/>
  <c r="O39"/>
  <c r="P39"/>
  <c r="D39"/>
  <c r="E39"/>
  <c r="N39"/>
  <c r="H32"/>
  <c r="I31" s="1"/>
  <c r="S31" s="1"/>
  <c r="H27"/>
  <c r="I26" s="1"/>
  <c r="S26" s="1"/>
  <c r="H22"/>
  <c r="I21" s="1"/>
  <c r="S21" s="1"/>
  <c r="H37"/>
  <c r="I36" s="1"/>
  <c r="S36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<sst xmlns="http://schemas.openxmlformats.org/spreadsheetml/2006/main" count="114" uniqueCount="71">
  <si>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</si>
  <si>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</si>
  <si>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</si>
  <si>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Spartak Přerov</t>
  </si>
  <si>
    <t>Datum:  </t>
  </si>
  <si>
    <t>2.10.2021</t>
  </si>
  <si>
    <t>Domácí</t>
  </si>
  <si>
    <t>TJ Spartak Přerov ˝B˝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</si>
  <si>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</si>
  <si>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</si>
  <si>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</si>
  <si>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</si>
  <si>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</si>
  <si>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</si>
  <si>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</si>
  <si>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</si>
  <si>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</si>
  <si>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</si>
  <si>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</si>
  <si>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</si>
  <si>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</si>
  <si>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Janušík</t>
  </si>
  <si>
    <t>Flídr</t>
  </si>
  <si>
    <t>David</t>
  </si>
  <si>
    <t>Jiří</t>
  </si>
  <si>
    <t>Mánek</t>
  </si>
  <si>
    <t>Péli</t>
  </si>
  <si>
    <t>Vladimír</t>
  </si>
  <si>
    <t>Fridrich</t>
  </si>
  <si>
    <t>Loučka</t>
  </si>
  <si>
    <t>Vitásek</t>
  </si>
  <si>
    <t>Michal</t>
  </si>
  <si>
    <t>Martin</t>
  </si>
  <si>
    <t>Rédr</t>
  </si>
  <si>
    <t>Venclík</t>
  </si>
  <si>
    <t>Štěpán</t>
  </si>
  <si>
    <t>Vojtěch</t>
  </si>
  <si>
    <t>Miroslav</t>
  </si>
  <si>
    <t>Kanda</t>
  </si>
  <si>
    <t>Michálek</t>
  </si>
  <si>
    <t>Milan</t>
  </si>
  <si>
    <t>Celkový výkon družstva  </t>
  </si>
  <si>
    <t>Vedoucí družstva         Jméno:</t>
  </si>
  <si>
    <t>Milan Kanda</t>
  </si>
  <si>
    <t>Bodový zisk</t>
  </si>
  <si>
    <t>Miroslav Štěpán</t>
  </si>
  <si>
    <t>Podpis:</t>
  </si>
  <si>
    <t>Rozhodčí</t>
  </si>
  <si>
    <t>Jméno:</t>
  </si>
  <si>
    <t>Jiří Divila, Roman Goldemund</t>
  </si>
  <si>
    <t>Číslo průkazu:</t>
  </si>
  <si>
    <t>I/0378, II/0490</t>
  </si>
  <si>
    <t>Čas zahájení utkání:  </t>
  </si>
  <si>
    <t>14:45</t>
  </si>
  <si>
    <t>Teplota na kuželně:  </t>
  </si>
  <si>
    <t>Čas ukončení utkání:  </t>
  </si>
  <si>
    <t>17:05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</si>
  <si>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</si>
  <si>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</si>
  <si>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</si>
  <si>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</si>
  <si>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</si>
  <si>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</si>
  <si>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</si>
  <si>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</si>
  <si>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</si>
  <si>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</si>
  <si>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</si>
  <si>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</si>
  <si>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</si>
  <si>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2.10.2021 Jiří Divila,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</si>
</sst>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8" workbookViewId="0">
      <selection activeCell="A18" sqref="A18:B1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35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45</v>
      </c>
      <c r="P8" s="12">
        <v>0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34</v>
      </c>
      <c r="F9" s="18">
        <v>4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36</v>
      </c>
      <c r="P9" s="18">
        <v>3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35</v>
      </c>
      <c r="F10" s="18">
        <v>5</v>
      </c>
      <c r="G10" s="19">
        <f>IF(AND(ISBLANK(D10),ISBLANK(E10)),"",D10+E10)</f>
        <v>129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45</v>
      </c>
      <c r="P10" s="18">
        <v>1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63</v>
      </c>
      <c r="F11" s="23">
        <v>0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42</v>
      </c>
      <c r="P11" s="23">
        <v>3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18236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167</v>
      </c>
      <c r="F12" s="28">
        <f>IF(ISNUMBER($G12),SUM(F8:F11),"")</f>
        <v>10</v>
      </c>
      <c r="G12" s="29">
        <f>IF(SUM($G8:$G11)+SUM($Q8:$Q11)&gt;0,SUM(G8:G11),"")</f>
        <v>551</v>
      </c>
      <c r="H12" s="27">
        <f>IF(ISNUMBER($G12),SUM(H8:H11),"")</f>
        <v>3</v>
      </c>
      <c r="I12" s="99"/>
      <c r="K12" s="96">
        <v>628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168</v>
      </c>
      <c r="P12" s="28">
        <f>IF(ISNUMBER($G12),SUM(P8:P11),"")</f>
        <v>7</v>
      </c>
      <c r="Q12" s="29">
        <f>IF(SUM($G8:$G11)+SUM($Q8:$Q11)&gt;0,SUM(Q8:Q11),"")</f>
        <v>520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44</v>
      </c>
      <c r="F13" s="12">
        <v>3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44</v>
      </c>
      <c r="P13" s="12">
        <v>3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54</v>
      </c>
      <c r="F14" s="18">
        <v>2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43</v>
      </c>
      <c r="P14" s="18">
        <v>2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44</v>
      </c>
      <c r="F15" s="18">
        <v>0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52</v>
      </c>
      <c r="P15" s="18">
        <v>1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61</v>
      </c>
      <c r="F16" s="23">
        <v>2</v>
      </c>
      <c r="G16" s="24">
        <f>IF(AND(ISBLANK(D16),ISBLANK(E16)),"",D16+E16)</f>
        <v>168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27</v>
      </c>
      <c r="P16" s="23">
        <v>3</v>
      </c>
      <c r="Q16" s="24">
        <f>IF(AND(ISBLANK(N16),ISBLANK(O16)),"",N16+O16)</f>
        <v>110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6846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203</v>
      </c>
      <c r="F17" s="28">
        <f>IF(ISNUMBER($G17),SUM(F13:F16),"")</f>
        <v>7</v>
      </c>
      <c r="G17" s="29">
        <f>IF(SUM($G13:$G16)+SUM($Q13:$Q16)&gt;0,SUM(G13:G16),"")</f>
        <v>594</v>
      </c>
      <c r="H17" s="27">
        <f>IF(ISNUMBER($G17),SUM(H13:H16),"")</f>
        <v>3</v>
      </c>
      <c r="I17" s="99"/>
      <c r="K17" s="96">
        <v>20211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166</v>
      </c>
      <c r="P17" s="28">
        <f>IF(ISNUMBER($G17),SUM(P13:P16),"")</f>
        <v>9</v>
      </c>
      <c r="Q17" s="29">
        <f>IF(SUM($G13:$G16)+SUM($Q13:$Q16)&gt;0,SUM(Q13:Q16),"")</f>
        <v>520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43</v>
      </c>
      <c r="F18" s="12">
        <v>0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44</v>
      </c>
      <c r="P18" s="12">
        <v>2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44</v>
      </c>
      <c r="F19" s="18">
        <v>2</v>
      </c>
      <c r="G19" s="19">
        <f>IF(AND(ISBLANK(D19),ISBLANK(E19)),"",D19+E19)</f>
        <v>131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42</v>
      </c>
      <c r="P19" s="18">
        <v>4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62</v>
      </c>
      <c r="F20" s="18">
        <v>1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52</v>
      </c>
      <c r="P20" s="18">
        <v>1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43</v>
      </c>
      <c r="F21" s="23">
        <v>0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52</v>
      </c>
      <c r="P21" s="23">
        <v>3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22539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192</v>
      </c>
      <c r="F22" s="28">
        <f>IF(ISNUMBER($G22),SUM(F18:F21),"")</f>
        <v>3</v>
      </c>
      <c r="G22" s="29">
        <f>IF(SUM($G18:$G21)+SUM($Q18:$Q21)&gt;0,SUM(G18:G21),"")</f>
        <v>552</v>
      </c>
      <c r="H22" s="27">
        <f>IF(ISNUMBER($G22),SUM(H18:H21),"")</f>
        <v>2</v>
      </c>
      <c r="I22" s="99"/>
      <c r="K22" s="96">
        <v>23293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190</v>
      </c>
      <c r="P22" s="28">
        <f>IF(ISNUMBER($G22),SUM(P18:P21),"")</f>
        <v>10</v>
      </c>
      <c r="Q22" s="29">
        <f>IF(SUM($G18:$G21)+SUM($Q18:$Q21)&gt;0,SUM(Q18:Q21),"")</f>
        <v>549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35</v>
      </c>
      <c r="F23" s="12">
        <v>0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94</v>
      </c>
      <c r="O23" s="12">
        <v>45</v>
      </c>
      <c r="P23" s="12">
        <v>4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44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51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89</v>
      </c>
      <c r="E25" s="18">
        <v>36</v>
      </c>
      <c r="F25" s="18">
        <v>4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99</v>
      </c>
      <c r="O25" s="18">
        <v>51</v>
      </c>
      <c r="P25" s="18">
        <v>2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75</v>
      </c>
      <c r="E26" s="23">
        <v>25</v>
      </c>
      <c r="F26" s="23">
        <v>5</v>
      </c>
      <c r="G26" s="24">
        <f>IF(AND(ISBLANK(D26),ISBLANK(E26)),"",D26+E26)</f>
        <v>100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59</v>
      </c>
      <c r="P26" s="23">
        <v>3</v>
      </c>
      <c r="Q26" s="24">
        <f>IF(AND(ISBLANK(N26),ISBLANK(O26)),"",N26+O26)</f>
        <v>158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22545</v>
      </c>
      <c r="B27" s="97"/>
      <c r="C27" s="26" t="s">
        <v>18</v>
      </c>
      <c r="D27" s="27">
        <f>IF(ISNUMBER($G27),SUM(D23:D26),"")</f>
        <v>331</v>
      </c>
      <c r="E27" s="28">
        <f>IF(ISNUMBER($G27),SUM(E23:E26),"")</f>
        <v>140</v>
      </c>
      <c r="F27" s="28">
        <f>IF(ISNUMBER($G27),SUM(F23:F26),"")</f>
        <v>9</v>
      </c>
      <c r="G27" s="29">
        <f>IF(SUM($G23:$G26)+SUM($Q23:$Q26)&gt;0,SUM(G23:G26),"")</f>
        <v>471</v>
      </c>
      <c r="H27" s="27">
        <f>IF(ISNUMBER($G27),SUM(H23:H26),"")</f>
        <v>0</v>
      </c>
      <c r="I27" s="99"/>
      <c r="K27" s="96">
        <v>22589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206</v>
      </c>
      <c r="P27" s="28">
        <f>IF(ISNUMBER($G27),SUM(P23:P26),"")</f>
        <v>10</v>
      </c>
      <c r="Q27" s="29">
        <f>IF(SUM($G23:$G26)+SUM($Q23:$Q26)&gt;0,SUM(Q23:Q26),"")</f>
        <v>593</v>
      </c>
      <c r="R27" s="27">
        <f>IF(ISNUMBER($G27),SUM(R23:R26),"")</f>
        <v>4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96</v>
      </c>
      <c r="E28" s="12">
        <v>44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82</v>
      </c>
      <c r="O28" s="12">
        <v>43</v>
      </c>
      <c r="P28" s="12">
        <v>3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53</v>
      </c>
      <c r="F29" s="18">
        <v>1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35</v>
      </c>
      <c r="P29" s="18">
        <v>5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79</v>
      </c>
      <c r="E30" s="18">
        <v>43</v>
      </c>
      <c r="F30" s="18">
        <v>2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102</v>
      </c>
      <c r="O30" s="18">
        <v>45</v>
      </c>
      <c r="P30" s="18">
        <v>1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63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45</v>
      </c>
      <c r="P31" s="23">
        <v>1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6847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203</v>
      </c>
      <c r="F32" s="28">
        <f>IF(ISNUMBER($G32),SUM(F28:F31),"")</f>
        <v>4</v>
      </c>
      <c r="G32" s="29">
        <f>IF(SUM($G28:$G31)+SUM($Q28:$Q31)&gt;0,SUM(G28:G31),"")</f>
        <v>564</v>
      </c>
      <c r="H32" s="27">
        <f>IF(ISNUMBER($G32),SUM(H28:H31),"")</f>
        <v>3</v>
      </c>
      <c r="I32" s="99"/>
      <c r="K32" s="96">
        <v>23294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168</v>
      </c>
      <c r="P32" s="28">
        <f>IF(ISNUMBER($G32),SUM(P28:P31),"")</f>
        <v>10</v>
      </c>
      <c r="Q32" s="29">
        <f>IF(SUM($G28:$G31)+SUM($Q28:$Q31)&gt;0,SUM(Q28:Q31),"")</f>
        <v>535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68</v>
      </c>
      <c r="F33" s="12">
        <v>0</v>
      </c>
      <c r="G33" s="13">
        <f>IF(AND(ISBLANK(D33),ISBLANK(E33)),"",D33+E33)</f>
        <v>160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89</v>
      </c>
      <c r="O33" s="12">
        <v>54</v>
      </c>
      <c r="P33" s="12">
        <v>2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35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102</v>
      </c>
      <c r="O34" s="18">
        <v>36</v>
      </c>
      <c r="P34" s="18">
        <v>0</v>
      </c>
      <c r="Q34" s="19">
        <f>IF(AND(ISBLANK(N34),ISBLANK(O34)),"",N34+O34)</f>
        <v>138</v>
      </c>
      <c r="R34" s="20">
        <f>IF(ISNUMBER($H34),1-$H34,"")</f>
        <v>0.5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79</v>
      </c>
      <c r="E35" s="18">
        <v>45</v>
      </c>
      <c r="F35" s="18">
        <v>2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98</v>
      </c>
      <c r="O35" s="18">
        <v>43</v>
      </c>
      <c r="P35" s="18">
        <v>0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35</v>
      </c>
      <c r="F36" s="23">
        <v>2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33</v>
      </c>
      <c r="P36" s="23">
        <v>2</v>
      </c>
      <c r="Q36" s="24">
        <f>IF(AND(ISBLANK(N36),ISBLANK(O36)),"",N36+O36)</f>
        <v>123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183</v>
      </c>
      <c r="F37" s="28">
        <f>IF(ISNUMBER($G37),SUM(F33:F36),"")</f>
        <v>6</v>
      </c>
      <c r="G37" s="29">
        <f>IF(SUM($G33:$G36)+SUM($Q33:$Q36)&gt;0,SUM(G33:G36),"")</f>
        <v>544</v>
      </c>
      <c r="H37" s="27">
        <f>IF(ISNUMBER($G37),SUM(H33:H36),"")</f>
        <v>1.5</v>
      </c>
      <c r="I37" s="99"/>
      <c r="K37" s="96">
        <v>18932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166</v>
      </c>
      <c r="P37" s="28">
        <f>IF(ISNUMBER($G37),SUM(P33:P36),"")</f>
        <v>4</v>
      </c>
      <c r="Q37" s="29">
        <f>IF(SUM($G33:$G36)+SUM($Q33:$Q36)&gt;0,SUM(Q33:Q36),"")</f>
        <v>545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2188</v>
      </c>
      <c r="E39" s="34">
        <f>IF(ISNUMBER($G39),SUM(E12,E17,E22,E27,E32,E37),"")</f>
        <v>1088</v>
      </c>
      <c r="F39" s="34">
        <f>IF(ISNUMBER($G39),SUM(F12,F17,F22,F27,F32,F37),"")</f>
        <v>39</v>
      </c>
      <c r="G39" s="35">
        <f>IF(SUM($G$8:$G$37)+SUM($Q$8:$Q$37)&gt;0,SUM(G12,G17,G22,G27,G32,G37),"")</f>
        <v>3276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2198</v>
      </c>
      <c r="O39" s="34">
        <f>IF(ISNUMBER($G39),SUM(O12,O17,O22,O27,O32,O37),"")</f>
        <v>1064</v>
      </c>
      <c r="P39" s="34">
        <f>IF(ISNUMBER($G39),SUM(P12,P17,P22,P27,P32,P37),"")</f>
        <v>50</v>
      </c>
      <c r="Q39" s="35">
        <f>IF(SUM($G$8:$G$37)+SUM($Q$8:$Q$37)&gt;0,SUM(Q12,Q17,Q22,Q27,Q32,Q37),"")</f>
        <v>3262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˝B˝ – KK Zábřeh B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63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2021-10-02T17:32:29Z</dcterms:modified>
</cp:coreProperties>
</file>